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Деповская, 8" sheetId="4" r:id="rId1"/>
    <sheet name="Лист1" sheetId="1" r:id="rId2"/>
    <sheet name="Лист2" sheetId="2" r:id="rId3"/>
    <sheet name="Лист3" sheetId="3" r:id="rId4"/>
  </sheets>
  <definedNames>
    <definedName name="_xlnm.Print_Area" localSheetId="0">'ул. Деповская, 8'!$A$1:$C$68</definedName>
  </definedNames>
  <calcPr calcId="145621"/>
</workbook>
</file>

<file path=xl/calcChain.xml><?xml version="1.0" encoding="utf-8"?>
<calcChain xmlns="http://schemas.openxmlformats.org/spreadsheetml/2006/main">
  <c r="C60" i="4" l="1"/>
  <c r="C54" i="4"/>
  <c r="C46" i="4"/>
  <c r="C41" i="4"/>
  <c r="C24" i="4"/>
  <c r="C23" i="4" s="1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<sst xmlns="http://schemas.openxmlformats.org/spreadsheetml/2006/main" count="124" uniqueCount="123">
  <si>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</si>
  <si>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</si>
  <si>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</si>
  <si>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</si>
  <si>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</si>
  <si>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</si>
  <si>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</si>
  <si>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</si>
  <si>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</si>
  <si>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</si>
  <si>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</si>
  <si>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</si>
  <si>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</si>
  <si>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</si>
  <si>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</si>
  <si>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</si>
  <si>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</si>
  <si>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</si>
  <si>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</si>
  <si>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</si>
  <si>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</si>
  <si>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</si>
  <si>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</si>
  <si>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</si>
  <si>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</si>
  <si>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</si>
  <si>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</si>
  <si>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</si>
  <si>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</si>
  <si>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</si>
  <si>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</si>
  <si>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</si>
  <si>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</si>
  <si>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</si>
  <si>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</si>
  <si>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</si>
  <si>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</si>
  <si>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</si>
  <si>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</si>
  <si>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</si>
  <si>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</si>
  <si>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</si>
  <si>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</si>
  <si>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</si>
  <si>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</si>
  <si>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</si>
  <si>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</si>
  <si>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</si>
  <si>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</si>
  <si>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</si>
  <si>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</si>
  <si>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</si>
  <si>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</si>
  <si>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</si>
  <si>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</si>
  <si>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</si>
  <si>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</si>
  <si>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</si>
  <si>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</si>
  <si>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</si>
  <si>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</si>
  <si>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</si>
  <si>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</si>
  <si>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</si>
  <si>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</si>
  <si>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</si>
  <si>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</si>
  <si>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</si>
  <si>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</si>
  <si>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</si>
  <si>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</si>
  <si>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</si>
  <si>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</si>
  <si>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</si>
  <si>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</si>
  <si>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</si>
  <si>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</si>
  <si>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</si>
  <si>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</si>
  <si>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</si>
  <si>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</si>
  <si>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</si>
  <si>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</si>
  <si>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</si>
  <si>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</si>
  <si>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</si>
  <si>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</si>
  <si>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</si>
  <si>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</si>
  <si>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</si>
  <si>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</si>
  <si>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</si>
  <si>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</si>
  <si>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</si>
  <si>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</si>
  <si>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</si>
  <si>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</si>
  <si>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</si>
  <si>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</si>
  <si>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</si>
  <si>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</si>
  <si>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</si>
  <si>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</si>
  <si>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</si>
  <si>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</si>
  <si>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</si>
  <si>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</si>
  <si>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</si>
  <si>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</si>
  <si>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</si>
  <si>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</si>
  <si>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</si>
  <si>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</si>
  <si>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</si>
  <si>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</si>
  <si>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</si>
  <si>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</si>
  <si>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</si>
  <si>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</si>
  <si>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</si>
  <si>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Исполнитель: ПЭО</t>
  </si>
  <si>
    <t>ул. Деповская, дом 8</t>
  </si>
  <si>
    <t xml:space="preserve">Расшифровка размера платы за содержание и ремонт общего имущества помещений многоквартирных домов на 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</si>
</sst>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4" fontId="7" fillId="0" borderId="0" xfId="0" applyNumberFormat="1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C73"/>
  <sheetViews>
    <sheetView tabSelected="1" zoomScaleNormal="100" workbookViewId="0">
      <selection activeCell="C57" sqref="C57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2.2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85.5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7" t="s">
        <v>121</v>
      </c>
      <c r="C7" s="8">
        <f>C8+C23+C40+C60</f>
        <v>4.7699999999999996</v>
      </c>
    </row>
    <row r="8" spans="1:3" ht="31.5" x14ac:dyDescent="0.25">
      <c r="A8" s="9" t="s">
        <v>6</v>
      </c>
      <c r="B8" s="10" t="s">
        <v>7</v>
      </c>
      <c r="C8" s="11">
        <f>C9+C10+C11+C12+C13+C14+C15+C16+C17+C18+C19+C20+C21+C22</f>
        <v>0.58000000000000007</v>
      </c>
    </row>
    <row r="9" spans="1:3" x14ac:dyDescent="0.25">
      <c r="A9" s="12" t="s">
        <v>4</v>
      </c>
      <c r="B9" s="13" t="s">
        <v>8</v>
      </c>
      <c r="C9" s="14">
        <v>0.02</v>
      </c>
    </row>
    <row r="10" spans="1:3" x14ac:dyDescent="0.25">
      <c r="A10" s="15" t="s">
        <v>9</v>
      </c>
      <c r="B10" s="13" t="s">
        <v>10</v>
      </c>
      <c r="C10" s="14">
        <v>0.04</v>
      </c>
    </row>
    <row r="11" spans="1:3" x14ac:dyDescent="0.25">
      <c r="A11" s="15" t="s">
        <v>11</v>
      </c>
      <c r="B11" s="13" t="s">
        <v>12</v>
      </c>
      <c r="C11" s="14">
        <v>0</v>
      </c>
    </row>
    <row r="12" spans="1:3" x14ac:dyDescent="0.25">
      <c r="A12" s="15" t="s">
        <v>13</v>
      </c>
      <c r="B12" s="13" t="s">
        <v>14</v>
      </c>
      <c r="C12" s="14">
        <v>0</v>
      </c>
    </row>
    <row r="13" spans="1:3" x14ac:dyDescent="0.25">
      <c r="A13" s="15" t="s">
        <v>15</v>
      </c>
      <c r="B13" s="13" t="s">
        <v>16</v>
      </c>
      <c r="C13" s="14">
        <v>0</v>
      </c>
    </row>
    <row r="14" spans="1:3" x14ac:dyDescent="0.25">
      <c r="A14" s="15" t="s">
        <v>17</v>
      </c>
      <c r="B14" s="13" t="s">
        <v>18</v>
      </c>
      <c r="C14" s="14">
        <v>0</v>
      </c>
    </row>
    <row r="15" spans="1:3" ht="31.5" x14ac:dyDescent="0.25">
      <c r="A15" s="15" t="s">
        <v>19</v>
      </c>
      <c r="B15" s="13" t="s">
        <v>20</v>
      </c>
      <c r="C15" s="14">
        <v>0</v>
      </c>
    </row>
    <row r="16" spans="1:3" x14ac:dyDescent="0.25">
      <c r="A16" s="15" t="s">
        <v>21</v>
      </c>
      <c r="B16" s="13" t="s">
        <v>22</v>
      </c>
      <c r="C16" s="14">
        <v>0.47</v>
      </c>
    </row>
    <row r="17" spans="1:3" x14ac:dyDescent="0.25">
      <c r="A17" s="15" t="s">
        <v>23</v>
      </c>
      <c r="B17" s="13" t="s">
        <v>24</v>
      </c>
      <c r="C17" s="14">
        <v>0.01</v>
      </c>
    </row>
    <row r="18" spans="1:3" x14ac:dyDescent="0.25">
      <c r="A18" s="15" t="s">
        <v>25</v>
      </c>
      <c r="B18" s="13" t="s">
        <v>26</v>
      </c>
      <c r="C18" s="14">
        <v>0.01</v>
      </c>
    </row>
    <row r="19" spans="1:3" x14ac:dyDescent="0.25">
      <c r="A19" s="15" t="s">
        <v>27</v>
      </c>
      <c r="B19" s="13" t="s">
        <v>28</v>
      </c>
      <c r="C19" s="14">
        <v>0</v>
      </c>
    </row>
    <row r="20" spans="1:3" x14ac:dyDescent="0.25">
      <c r="A20" s="15" t="s">
        <v>29</v>
      </c>
      <c r="B20" s="13" t="s">
        <v>30</v>
      </c>
      <c r="C20" s="14">
        <v>0.02</v>
      </c>
    </row>
    <row r="21" spans="1:3" ht="31.5" x14ac:dyDescent="0.25">
      <c r="A21" s="15" t="s">
        <v>31</v>
      </c>
      <c r="B21" s="13" t="s">
        <v>32</v>
      </c>
      <c r="C21" s="14">
        <v>0</v>
      </c>
    </row>
    <row r="22" spans="1:3" ht="31.5" x14ac:dyDescent="0.25">
      <c r="A22" s="15" t="s">
        <v>33</v>
      </c>
      <c r="B22" s="13" t="s">
        <v>34</v>
      </c>
      <c r="C22" s="14">
        <v>0.01</v>
      </c>
    </row>
    <row r="23" spans="1:3" ht="47.25" x14ac:dyDescent="0.25">
      <c r="A23" s="9" t="s">
        <v>35</v>
      </c>
      <c r="B23" s="16" t="s">
        <v>36</v>
      </c>
      <c r="C23" s="11">
        <f>C24+C31+C32+C33+C34+C35+C36+C37+C38+C39</f>
        <v>0.50000000000000011</v>
      </c>
    </row>
    <row r="24" spans="1:3" x14ac:dyDescent="0.25">
      <c r="A24" s="15" t="s">
        <v>37</v>
      </c>
      <c r="B24" s="13" t="s">
        <v>38</v>
      </c>
      <c r="C24" s="14">
        <f>C25+C26+C27+C28+C29+C30</f>
        <v>0</v>
      </c>
    </row>
    <row r="25" spans="1:3" ht="31.5" x14ac:dyDescent="0.25">
      <c r="A25" s="17" t="s">
        <v>39</v>
      </c>
      <c r="B25" s="18" t="s">
        <v>40</v>
      </c>
      <c r="C25" s="14">
        <v>0</v>
      </c>
    </row>
    <row r="26" spans="1:3" x14ac:dyDescent="0.25">
      <c r="A26" s="17" t="s">
        <v>41</v>
      </c>
      <c r="B26" s="18" t="s">
        <v>42</v>
      </c>
      <c r="C26" s="14">
        <v>0</v>
      </c>
    </row>
    <row r="27" spans="1:3" x14ac:dyDescent="0.25">
      <c r="A27" s="17" t="s">
        <v>43</v>
      </c>
      <c r="B27" s="18" t="s">
        <v>44</v>
      </c>
      <c r="C27" s="14">
        <v>0</v>
      </c>
    </row>
    <row r="28" spans="1:3" x14ac:dyDescent="0.25">
      <c r="A28" s="17" t="s">
        <v>45</v>
      </c>
      <c r="B28" s="18" t="s">
        <v>46</v>
      </c>
      <c r="C28" s="14">
        <v>0</v>
      </c>
    </row>
    <row r="29" spans="1:3" x14ac:dyDescent="0.25">
      <c r="A29" s="17" t="s">
        <v>47</v>
      </c>
      <c r="B29" s="18" t="s">
        <v>48</v>
      </c>
      <c r="C29" s="14">
        <v>0</v>
      </c>
    </row>
    <row r="30" spans="1:3" x14ac:dyDescent="0.25">
      <c r="A30" s="17" t="s">
        <v>49</v>
      </c>
      <c r="B30" s="18" t="s">
        <v>50</v>
      </c>
      <c r="C30" s="14">
        <v>0</v>
      </c>
    </row>
    <row r="31" spans="1:3" ht="31.5" x14ac:dyDescent="0.25">
      <c r="A31" s="15" t="s">
        <v>51</v>
      </c>
      <c r="B31" s="19" t="s">
        <v>52</v>
      </c>
      <c r="C31" s="14">
        <v>0.03</v>
      </c>
    </row>
    <row r="32" spans="1:3" x14ac:dyDescent="0.25">
      <c r="A32" s="15" t="s">
        <v>53</v>
      </c>
      <c r="B32" s="19" t="s">
        <v>54</v>
      </c>
      <c r="C32" s="14">
        <v>0</v>
      </c>
    </row>
    <row r="33" spans="1:3" x14ac:dyDescent="0.25">
      <c r="A33" s="15" t="s">
        <v>55</v>
      </c>
      <c r="B33" s="19" t="s">
        <v>56</v>
      </c>
      <c r="C33" s="14">
        <v>0</v>
      </c>
    </row>
    <row r="34" spans="1:3" ht="31.5" x14ac:dyDescent="0.25">
      <c r="A34" s="15" t="s">
        <v>57</v>
      </c>
      <c r="B34" s="19" t="s">
        <v>58</v>
      </c>
      <c r="C34" s="14">
        <v>0</v>
      </c>
    </row>
    <row r="35" spans="1:3" ht="31.5" x14ac:dyDescent="0.25">
      <c r="A35" s="15" t="s">
        <v>59</v>
      </c>
      <c r="B35" s="19" t="s">
        <v>60</v>
      </c>
      <c r="C35" s="14">
        <v>0.4</v>
      </c>
    </row>
    <row r="36" spans="1:3" ht="31.5" x14ac:dyDescent="0.25">
      <c r="A36" s="15" t="s">
        <v>61</v>
      </c>
      <c r="B36" s="19" t="s">
        <v>62</v>
      </c>
      <c r="C36" s="14">
        <v>0.02</v>
      </c>
    </row>
    <row r="37" spans="1:3" x14ac:dyDescent="0.25">
      <c r="A37" s="15" t="s">
        <v>63</v>
      </c>
      <c r="B37" s="19" t="s">
        <v>64</v>
      </c>
      <c r="C37" s="14">
        <v>0.05</v>
      </c>
    </row>
    <row r="38" spans="1:3" ht="31.5" x14ac:dyDescent="0.25">
      <c r="A38" s="17" t="s">
        <v>65</v>
      </c>
      <c r="B38" s="18" t="s">
        <v>66</v>
      </c>
      <c r="C38" s="14">
        <v>0</v>
      </c>
    </row>
    <row r="39" spans="1:3" ht="31.5" x14ac:dyDescent="0.25">
      <c r="A39" s="17" t="s">
        <v>67</v>
      </c>
      <c r="B39" s="18" t="s">
        <v>68</v>
      </c>
      <c r="C39" s="14">
        <v>0</v>
      </c>
    </row>
    <row r="40" spans="1:3" x14ac:dyDescent="0.25">
      <c r="A40" s="9" t="s">
        <v>69</v>
      </c>
      <c r="B40" s="20" t="s">
        <v>70</v>
      </c>
      <c r="C40" s="11">
        <f>C41+C46+C54+C57+C58+C59</f>
        <v>2.71</v>
      </c>
    </row>
    <row r="41" spans="1:3" x14ac:dyDescent="0.25">
      <c r="A41" s="15" t="s">
        <v>71</v>
      </c>
      <c r="B41" s="19" t="s">
        <v>72</v>
      </c>
      <c r="C41" s="21">
        <f>C42+C43+C44+C45</f>
        <v>0.5</v>
      </c>
    </row>
    <row r="42" spans="1:3" ht="31.5" x14ac:dyDescent="0.25">
      <c r="A42" s="17" t="s">
        <v>73</v>
      </c>
      <c r="B42" s="22" t="s">
        <v>74</v>
      </c>
      <c r="C42" s="14">
        <v>0.45</v>
      </c>
    </row>
    <row r="43" spans="1:3" ht="47.25" x14ac:dyDescent="0.25">
      <c r="A43" s="17" t="s">
        <v>75</v>
      </c>
      <c r="B43" s="22" t="s">
        <v>76</v>
      </c>
      <c r="C43" s="14">
        <v>0.02</v>
      </c>
    </row>
    <row r="44" spans="1:3" x14ac:dyDescent="0.25">
      <c r="A44" s="17" t="s">
        <v>77</v>
      </c>
      <c r="B44" s="22" t="s">
        <v>78</v>
      </c>
      <c r="C44" s="14">
        <v>0.01</v>
      </c>
    </row>
    <row r="45" spans="1:3" x14ac:dyDescent="0.25">
      <c r="A45" s="17" t="s">
        <v>79</v>
      </c>
      <c r="B45" s="22" t="s">
        <v>80</v>
      </c>
      <c r="C45" s="14">
        <v>0.02</v>
      </c>
    </row>
    <row r="46" spans="1:3" ht="47.25" x14ac:dyDescent="0.25">
      <c r="A46" s="15" t="s">
        <v>81</v>
      </c>
      <c r="B46" s="19" t="s">
        <v>82</v>
      </c>
      <c r="C46" s="21">
        <f>C47+C48+C49+C50+C51+C52+C53</f>
        <v>2.08</v>
      </c>
    </row>
    <row r="47" spans="1:3" ht="47.25" x14ac:dyDescent="0.25">
      <c r="A47" s="17" t="s">
        <v>83</v>
      </c>
      <c r="B47" s="22" t="s">
        <v>84</v>
      </c>
      <c r="C47" s="14">
        <v>1.21</v>
      </c>
    </row>
    <row r="48" spans="1:3" ht="31.5" x14ac:dyDescent="0.25">
      <c r="A48" s="17" t="s">
        <v>85</v>
      </c>
      <c r="B48" s="22" t="s">
        <v>86</v>
      </c>
      <c r="C48" s="14">
        <v>0.1</v>
      </c>
    </row>
    <row r="49" spans="1:3" x14ac:dyDescent="0.25">
      <c r="A49" s="17" t="s">
        <v>87</v>
      </c>
      <c r="B49" s="22" t="s">
        <v>88</v>
      </c>
      <c r="C49" s="14">
        <v>0.06</v>
      </c>
    </row>
    <row r="50" spans="1:3" x14ac:dyDescent="0.25">
      <c r="A50" s="17" t="s">
        <v>89</v>
      </c>
      <c r="B50" s="22" t="s">
        <v>90</v>
      </c>
      <c r="C50" s="14">
        <v>0.28999999999999998</v>
      </c>
    </row>
    <row r="51" spans="1:3" x14ac:dyDescent="0.25">
      <c r="A51" s="17" t="s">
        <v>91</v>
      </c>
      <c r="B51" s="23" t="s">
        <v>92</v>
      </c>
      <c r="C51" s="14">
        <v>0.1</v>
      </c>
    </row>
    <row r="52" spans="1:3" ht="47.25" x14ac:dyDescent="0.25">
      <c r="A52" s="17" t="s">
        <v>93</v>
      </c>
      <c r="B52" s="22" t="s">
        <v>94</v>
      </c>
      <c r="C52" s="14">
        <v>0.31</v>
      </c>
    </row>
    <row r="53" spans="1:3" ht="31.5" x14ac:dyDescent="0.25">
      <c r="A53" s="17" t="s">
        <v>95</v>
      </c>
      <c r="B53" s="22" t="s">
        <v>96</v>
      </c>
      <c r="C53" s="14">
        <v>0.01</v>
      </c>
    </row>
    <row r="54" spans="1:3" x14ac:dyDescent="0.25">
      <c r="A54" s="17" t="s">
        <v>97</v>
      </c>
      <c r="B54" s="18" t="s">
        <v>98</v>
      </c>
      <c r="C54" s="14">
        <f>C55+C56</f>
        <v>0</v>
      </c>
    </row>
    <row r="55" spans="1:3" x14ac:dyDescent="0.25">
      <c r="A55" s="17" t="s">
        <v>99</v>
      </c>
      <c r="B55" s="18" t="s">
        <v>100</v>
      </c>
      <c r="C55" s="21"/>
    </row>
    <row r="56" spans="1:3" x14ac:dyDescent="0.25">
      <c r="A56" s="17" t="s">
        <v>101</v>
      </c>
      <c r="B56" s="18" t="s">
        <v>102</v>
      </c>
      <c r="C56" s="14"/>
    </row>
    <row r="57" spans="1:3" ht="78.75" x14ac:dyDescent="0.25">
      <c r="A57" s="15" t="s">
        <v>103</v>
      </c>
      <c r="B57" s="19" t="s">
        <v>104</v>
      </c>
      <c r="C57" s="14">
        <v>0</v>
      </c>
    </row>
    <row r="58" spans="1:3" ht="47.25" x14ac:dyDescent="0.25">
      <c r="A58" s="15" t="s">
        <v>105</v>
      </c>
      <c r="B58" s="19" t="s">
        <v>106</v>
      </c>
      <c r="C58" s="14">
        <v>0.13</v>
      </c>
    </row>
    <row r="59" spans="1:3" ht="31.5" x14ac:dyDescent="0.25">
      <c r="A59" s="15" t="s">
        <v>107</v>
      </c>
      <c r="B59" s="19" t="s">
        <v>108</v>
      </c>
      <c r="C59" s="14">
        <v>0</v>
      </c>
    </row>
    <row r="60" spans="1:3" x14ac:dyDescent="0.25">
      <c r="A60" s="9" t="s">
        <v>109</v>
      </c>
      <c r="B60" s="24" t="s">
        <v>110</v>
      </c>
      <c r="C60" s="11">
        <f>C61+C62+C63+C64</f>
        <v>0.98</v>
      </c>
    </row>
    <row r="61" spans="1:3" ht="63" x14ac:dyDescent="0.25">
      <c r="A61" s="15" t="s">
        <v>111</v>
      </c>
      <c r="B61" s="25" t="s">
        <v>112</v>
      </c>
      <c r="C61" s="14">
        <v>0</v>
      </c>
    </row>
    <row r="62" spans="1:3" ht="78.75" x14ac:dyDescent="0.25">
      <c r="A62" s="15" t="s">
        <v>113</v>
      </c>
      <c r="B62" s="25" t="s">
        <v>114</v>
      </c>
      <c r="C62" s="14">
        <v>0.97</v>
      </c>
    </row>
    <row r="63" spans="1:3" ht="63" x14ac:dyDescent="0.25">
      <c r="A63" s="15" t="s">
        <v>115</v>
      </c>
      <c r="B63" s="25" t="s">
        <v>116</v>
      </c>
      <c r="C63" s="14">
        <v>0</v>
      </c>
    </row>
    <row r="64" spans="1:3" x14ac:dyDescent="0.25">
      <c r="A64" s="15" t="s">
        <v>117</v>
      </c>
      <c r="B64" s="25" t="s">
        <v>118</v>
      </c>
      <c r="C64" s="14">
        <v>0.01</v>
      </c>
    </row>
    <row r="67" spans="1:3" s="26" customFormat="1" x14ac:dyDescent="0.25">
      <c r="A67" s="26" t="s">
        <v>120</v>
      </c>
      <c r="B67" s="27"/>
      <c r="C67" s="28"/>
    </row>
    <row r="68" spans="1:3" s="26" customFormat="1" ht="15.75" customHeight="1" x14ac:dyDescent="0.25">
      <c r="B68" s="27"/>
      <c r="C68" s="29"/>
    </row>
    <row r="69" spans="1:3" s="30" customFormat="1" x14ac:dyDescent="0.25">
      <c r="B69" s="31"/>
      <c r="C69" s="32"/>
    </row>
    <row r="70" spans="1:3" s="30" customFormat="1" x14ac:dyDescent="0.25">
      <c r="B70" s="31"/>
      <c r="C70" s="32"/>
    </row>
    <row r="71" spans="1:3" s="30" customFormat="1" ht="15.75" customHeight="1" x14ac:dyDescent="0.25">
      <c r="B71" s="33"/>
      <c r="C71" s="34"/>
    </row>
    <row r="72" spans="1:3" s="30" customFormat="1" x14ac:dyDescent="0.25">
      <c r="B72" s="31"/>
      <c r="C72" s="35"/>
    </row>
    <row r="73" spans="1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ул. Деповская, 8</vt:lpstr>
      <vt:lpstr>Лист1</vt:lpstr>
      <vt:lpstr>Лист2</vt:lpstr>
      <vt:lpstr>Лист3</vt:lpstr>
      <vt:lpstr>'ул. Деповская,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2019-01-21T07:09:04Z</dcterms:modified>
</cp:coreProperties>
</file>